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6"/>
  <workbookPr filterPrivacy="1"/>
  <xr:revisionPtr revIDLastSave="0" documentId="13_ncr:1_{F977A6DF-94B6-4B92-8352-4F68CE0FB28C}" xr6:coauthVersionLast="47" xr6:coauthVersionMax="47" xr10:uidLastSave="{00000000-0000-0000-0000-000000000000}"/>
  <bookViews>
    <workbookView xWindow="5205" yWindow="4140" windowWidth="16560" windowHeight="16005" activeTab="3" xr2:uid="{00000000-000D-0000-FFFF-FFFF00000000}"/>
  </bookViews>
  <sheets>
    <sheet name="동남무역" sheetId="1" r:id="rId1"/>
    <sheet name="S&amp;C무역" sheetId="2" r:id="rId2"/>
    <sheet name="네트워크통상" sheetId="3" r:id="rId3"/>
    <sheet name="신명산업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" i="3" l="1"/>
  <c r="I11" i="3" s="1"/>
  <c r="H12" i="3"/>
  <c r="I12" i="3" s="1"/>
  <c r="H11" i="2"/>
  <c r="I11" i="2" s="1"/>
  <c r="H10" i="4"/>
  <c r="I10" i="4" s="1"/>
  <c r="H9" i="4"/>
  <c r="I9" i="4" s="1"/>
  <c r="H8" i="4"/>
  <c r="H15" i="4" s="1"/>
  <c r="H10" i="3"/>
  <c r="I10" i="3" s="1"/>
  <c r="H9" i="3"/>
  <c r="I9" i="3" s="1"/>
  <c r="H8" i="3"/>
  <c r="H10" i="2"/>
  <c r="I10" i="2" s="1"/>
  <c r="H9" i="2"/>
  <c r="I9" i="2" s="1"/>
  <c r="H8" i="2"/>
  <c r="H9" i="1"/>
  <c r="I9" i="1" s="1"/>
  <c r="H10" i="1"/>
  <c r="I10" i="1" s="1"/>
  <c r="H8" i="1"/>
  <c r="I8" i="1" s="1"/>
  <c r="I15" i="1" s="1"/>
  <c r="H15" i="3" l="1"/>
  <c r="H15" i="2"/>
  <c r="H15" i="1"/>
  <c r="E5" i="1" s="1"/>
  <c r="I8" i="4"/>
  <c r="I15" i="4" s="1"/>
  <c r="E5" i="4" s="1"/>
  <c r="I8" i="3"/>
  <c r="I15" i="3" s="1"/>
  <c r="E5" i="3" s="1"/>
  <c r="I8" i="2"/>
  <c r="I15" i="2" s="1"/>
  <c r="E5" i="2" s="1"/>
</calcChain>
</file>

<file path=xl/sharedStrings.xml><?xml version="1.0" encoding="utf-8"?>
<sst xmlns="http://schemas.openxmlformats.org/spreadsheetml/2006/main" count="59" uniqueCount="27">
  <si>
    <t>견  적  서</t>
    <phoneticPr fontId="4" type="noConversion"/>
  </si>
  <si>
    <t>번호</t>
    <phoneticPr fontId="4" type="noConversion"/>
  </si>
  <si>
    <t>품목</t>
    <phoneticPr fontId="4" type="noConversion"/>
  </si>
  <si>
    <t>단가</t>
    <phoneticPr fontId="4" type="noConversion"/>
  </si>
  <si>
    <t>수량</t>
    <phoneticPr fontId="4" type="noConversion"/>
  </si>
  <si>
    <t>할인율</t>
    <phoneticPr fontId="4" type="noConversion"/>
  </si>
  <si>
    <t>판매가</t>
    <phoneticPr fontId="4" type="noConversion"/>
  </si>
  <si>
    <t>세액</t>
    <phoneticPr fontId="4" type="noConversion"/>
  </si>
  <si>
    <t>합  계  :</t>
    <phoneticPr fontId="4" type="noConversion"/>
  </si>
  <si>
    <t>이 견적서는 발송일로부터 1주일까지 유효합니다.</t>
    <phoneticPr fontId="4" type="noConversion"/>
  </si>
  <si>
    <t>컬러레이저복사기 XI-3200</t>
  </si>
  <si>
    <t>바코드 Z-350</t>
  </si>
  <si>
    <t>잉크젯팩시밀리 FX-1050</t>
  </si>
  <si>
    <t>잉크젯복합기 AP-3200</t>
  </si>
  <si>
    <t>레이저복합기 L200</t>
  </si>
  <si>
    <t>고급복사지A4 500매</t>
  </si>
  <si>
    <t>링제본기 ST-100</t>
  </si>
  <si>
    <t>잉크젯복합기 AP-3300</t>
  </si>
  <si>
    <t>복사지A4 500매</t>
  </si>
  <si>
    <t>레이저복합기 L650</t>
  </si>
  <si>
    <t>오피스 Z-03</t>
  </si>
  <si>
    <t>바코드 BCD-200 Plus</t>
  </si>
  <si>
    <t>컬러레이저복사기 XI-2000</t>
  </si>
  <si>
    <t>와이어제본기 WC-5100</t>
  </si>
  <si>
    <t>복사지A4 1000매</t>
  </si>
  <si>
    <r>
      <rPr>
        <b/>
        <sz val="14"/>
        <rFont val="맑은 고딕"/>
        <family val="3"/>
        <charset val="129"/>
        <scheme val="minor"/>
      </rPr>
      <t>총 액</t>
    </r>
    <r>
      <rPr>
        <b/>
        <sz val="11"/>
        <rFont val="맑은 고딕"/>
        <family val="3"/>
        <charset val="129"/>
        <scheme val="minor"/>
      </rPr>
      <t xml:space="preserve">
</t>
    </r>
    <r>
      <rPr>
        <b/>
        <sz val="8"/>
        <color theme="1" tint="0.499984740745262"/>
        <rFont val="맑은 고딕"/>
        <family val="3"/>
        <charset val="129"/>
        <scheme val="minor"/>
      </rPr>
      <t>(공급가액 + 세액)</t>
    </r>
    <phoneticPr fontId="4" type="noConversion"/>
  </si>
  <si>
    <r>
      <t>총 액</t>
    </r>
    <r>
      <rPr>
        <b/>
        <sz val="11"/>
        <rFont val="맑은 고딕"/>
        <family val="3"/>
        <charset val="129"/>
        <scheme val="minor"/>
      </rPr>
      <t xml:space="preserve">
</t>
    </r>
    <r>
      <rPr>
        <b/>
        <sz val="8"/>
        <color theme="1" tint="0.499984740745262"/>
        <rFont val="맑은 고딕"/>
        <family val="3"/>
        <charset val="129"/>
        <scheme val="minor"/>
      </rPr>
      <t>(공급가액 + 세액)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</si>
</sst>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0.0%"/>
    <numFmt numFmtId="178" formatCode="[DBNum4]&quot;일금 &quot;[$-412]General&quot;원 정&quot;"/>
  </numFmts>
  <fonts count="15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8"/>
      <color theme="1" tint="0.49998474074526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3" fontId="0" fillId="0" borderId="0" xfId="0" applyNumberFormat="1" applyAlignment="1">
      <alignment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178" fontId="6" fillId="5" borderId="1" xfId="0" applyNumberFormat="1" applyFont="1" applyFill="1" applyBorder="1" applyAlignment="1">
      <alignment horizontal="center" vertical="center"/>
    </xf>
    <xf numFmtId="178" fontId="6" fillId="5" borderId="2" xfId="0" applyNumberFormat="1" applyFont="1" applyFill="1" applyBorder="1" applyAlignment="1">
      <alignment horizontal="center" vertical="center"/>
    </xf>
    <xf numFmtId="178" fontId="6" fillId="5" borderId="3" xfId="0" applyNumberFormat="1" applyFont="1" applyFill="1" applyBorder="1" applyAlignment="1">
      <alignment horizontal="center" vertical="center"/>
    </xf>
    <xf numFmtId="178" fontId="6" fillId="5" borderId="6" xfId="0" applyNumberFormat="1" applyFont="1" applyFill="1" applyBorder="1" applyAlignment="1">
      <alignment horizontal="center" vertical="center"/>
    </xf>
    <xf numFmtId="178" fontId="6" fillId="5" borderId="7" xfId="0" applyNumberFormat="1" applyFont="1" applyFill="1" applyBorder="1" applyAlignment="1">
      <alignment horizontal="center" vertical="center"/>
    </xf>
    <xf numFmtId="178" fontId="6" fillId="5" borderId="8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5" fillId="3" borderId="19" xfId="0" applyFont="1" applyFill="1" applyBorder="1" applyAlignment="1">
      <alignment horizontal="center" vertical="center"/>
    </xf>
    <xf numFmtId="176" fontId="9" fillId="5" borderId="19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76" fontId="14" fillId="0" borderId="14" xfId="1" applyFont="1" applyBorder="1">
      <alignment vertical="center"/>
    </xf>
    <xf numFmtId="177" fontId="14" fillId="0" borderId="14" xfId="2" applyNumberFormat="1" applyFont="1" applyBorder="1">
      <alignment vertical="center"/>
    </xf>
    <xf numFmtId="176" fontId="14" fillId="0" borderId="15" xfId="1" applyFont="1" applyBorder="1">
      <alignment vertical="center"/>
    </xf>
    <xf numFmtId="176" fontId="14" fillId="0" borderId="18" xfId="1" applyFont="1" applyBorder="1">
      <alignment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3" fontId="14" fillId="0" borderId="14" xfId="0" applyNumberFormat="1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workbookViewId="0">
      <selection activeCell="B8" sqref="B8"/>
    </sheetView>
  </sheetViews>
  <sheetFormatPr defaultRowHeight="16.5"/>
  <cols>
    <col min="1" max="1" width="1.625" style="4" customWidth="1"/>
    <col min="2" max="2" width="5.625" style="4" customWidth="1"/>
    <col min="3" max="4" width="12.625" style="4" customWidth="1"/>
    <col min="5" max="5" width="10.875" style="4" bestFit="1" customWidth="1"/>
    <col min="6" max="6" width="5.625" style="4" customWidth="1"/>
    <col min="7" max="7" width="9" style="4"/>
    <col min="8" max="9" width="11.125" style="4" customWidth="1"/>
    <col min="10" max="10" width="1.625" style="4" customWidth="1"/>
    <col min="11" max="16384" width="9" style="4"/>
  </cols>
  <sheetData>
    <row r="1" spans="1:12" ht="9.75" customHeight="1">
      <c r="A1" s="1"/>
      <c r="B1" s="2"/>
      <c r="C1" s="2"/>
      <c r="D1" s="2"/>
      <c r="E1" s="2"/>
      <c r="F1" s="2"/>
      <c r="G1" s="2"/>
      <c r="H1" s="2"/>
      <c r="I1" s="2"/>
      <c r="J1" s="3"/>
    </row>
    <row r="2" spans="1:12" ht="19.5" customHeight="1">
      <c r="A2" s="5"/>
      <c r="B2" s="19" t="s">
        <v>0</v>
      </c>
      <c r="C2" s="20"/>
      <c r="D2" s="20"/>
      <c r="E2" s="20"/>
      <c r="F2" s="20"/>
      <c r="G2" s="20"/>
      <c r="H2" s="20"/>
      <c r="I2" s="21"/>
      <c r="J2" s="6"/>
    </row>
    <row r="3" spans="1:12" ht="19.5" customHeight="1">
      <c r="A3" s="5"/>
      <c r="B3" s="22"/>
      <c r="C3" s="23"/>
      <c r="D3" s="23"/>
      <c r="E3" s="23"/>
      <c r="F3" s="23"/>
      <c r="G3" s="23"/>
      <c r="H3" s="23"/>
      <c r="I3" s="24"/>
      <c r="J3" s="6"/>
    </row>
    <row r="4" spans="1:12" ht="19.5" customHeight="1">
      <c r="A4" s="5"/>
      <c r="B4" s="25"/>
      <c r="C4" s="26"/>
      <c r="D4" s="26"/>
      <c r="E4" s="26"/>
      <c r="F4" s="26"/>
      <c r="G4" s="26"/>
      <c r="H4" s="26"/>
      <c r="I4" s="27"/>
      <c r="J4" s="6"/>
    </row>
    <row r="5" spans="1:12" ht="19.5" customHeight="1">
      <c r="A5" s="5"/>
      <c r="B5" s="11" t="s">
        <v>25</v>
      </c>
      <c r="C5" s="12"/>
      <c r="D5" s="12"/>
      <c r="E5" s="13">
        <f>SUM(H15:I16)</f>
        <v>3614490</v>
      </c>
      <c r="F5" s="14"/>
      <c r="G5" s="14"/>
      <c r="H5" s="14"/>
      <c r="I5" s="15"/>
      <c r="J5" s="6"/>
    </row>
    <row r="6" spans="1:12" ht="19.5" customHeight="1">
      <c r="A6" s="5"/>
      <c r="B6" s="12"/>
      <c r="C6" s="12"/>
      <c r="D6" s="12"/>
      <c r="E6" s="16"/>
      <c r="F6" s="17"/>
      <c r="G6" s="17"/>
      <c r="H6" s="17"/>
      <c r="I6" s="18"/>
      <c r="J6" s="6"/>
    </row>
    <row r="7" spans="1:12" ht="19.5" customHeight="1">
      <c r="A7" s="5"/>
      <c r="B7" s="34" t="s">
        <v>1</v>
      </c>
      <c r="C7" s="35" t="s">
        <v>2</v>
      </c>
      <c r="D7" s="35"/>
      <c r="E7" s="36" t="s">
        <v>3</v>
      </c>
      <c r="F7" s="36" t="s">
        <v>4</v>
      </c>
      <c r="G7" s="36" t="s">
        <v>5</v>
      </c>
      <c r="H7" s="36" t="s">
        <v>6</v>
      </c>
      <c r="I7" s="37" t="s">
        <v>7</v>
      </c>
      <c r="J7" s="6"/>
    </row>
    <row r="8" spans="1:12" ht="19.5" customHeight="1">
      <c r="A8" s="5"/>
      <c r="B8" s="38">
        <v>1</v>
      </c>
      <c r="C8" s="39" t="s">
        <v>10</v>
      </c>
      <c r="D8" s="39"/>
      <c r="E8" s="40">
        <v>1176000</v>
      </c>
      <c r="F8" s="40">
        <v>3</v>
      </c>
      <c r="G8" s="41">
        <v>0.15</v>
      </c>
      <c r="H8" s="40">
        <f>E8*F8*(1-G8)</f>
        <v>2998800</v>
      </c>
      <c r="I8" s="42">
        <f>H8*10%</f>
        <v>299880</v>
      </c>
      <c r="J8" s="6"/>
      <c r="L8" s="10"/>
    </row>
    <row r="9" spans="1:12" ht="19.5" customHeight="1">
      <c r="A9" s="5"/>
      <c r="B9" s="38">
        <v>2</v>
      </c>
      <c r="C9" s="39" t="s">
        <v>11</v>
      </c>
      <c r="D9" s="39"/>
      <c r="E9" s="43">
        <v>48300</v>
      </c>
      <c r="F9" s="43">
        <v>3</v>
      </c>
      <c r="G9" s="41">
        <v>0</v>
      </c>
      <c r="H9" s="40">
        <f t="shared" ref="H9:H10" si="0">E9*F9*(1-G9)</f>
        <v>144900</v>
      </c>
      <c r="I9" s="42">
        <f t="shared" ref="I9:I10" si="1">H9*10%</f>
        <v>14490</v>
      </c>
      <c r="J9" s="6"/>
      <c r="L9" s="10"/>
    </row>
    <row r="10" spans="1:12" ht="19.5" customHeight="1">
      <c r="A10" s="5"/>
      <c r="B10" s="38">
        <v>3</v>
      </c>
      <c r="C10" s="39" t="s">
        <v>12</v>
      </c>
      <c r="D10" s="39"/>
      <c r="E10" s="43">
        <v>47400</v>
      </c>
      <c r="F10" s="43">
        <v>3</v>
      </c>
      <c r="G10" s="41">
        <v>0</v>
      </c>
      <c r="H10" s="40">
        <f t="shared" si="0"/>
        <v>142200</v>
      </c>
      <c r="I10" s="42">
        <f t="shared" si="1"/>
        <v>14220</v>
      </c>
      <c r="J10" s="6"/>
      <c r="L10" s="10"/>
    </row>
    <row r="11" spans="1:12" ht="19.5" customHeight="1">
      <c r="A11" s="5"/>
      <c r="B11" s="38"/>
      <c r="C11" s="44"/>
      <c r="D11" s="45"/>
      <c r="E11" s="43"/>
      <c r="F11" s="43"/>
      <c r="G11" s="41"/>
      <c r="H11" s="40"/>
      <c r="I11" s="42"/>
      <c r="J11" s="6"/>
    </row>
    <row r="12" spans="1:12" ht="19.5" customHeight="1">
      <c r="A12" s="5"/>
      <c r="B12" s="38"/>
      <c r="C12" s="44"/>
      <c r="D12" s="45"/>
      <c r="E12" s="43"/>
      <c r="F12" s="43"/>
      <c r="G12" s="41"/>
      <c r="H12" s="40"/>
      <c r="I12" s="42"/>
      <c r="J12" s="6"/>
    </row>
    <row r="13" spans="1:12" ht="19.5" customHeight="1">
      <c r="A13" s="5"/>
      <c r="B13" s="38"/>
      <c r="C13" s="44"/>
      <c r="D13" s="45"/>
      <c r="E13" s="43"/>
      <c r="F13" s="43"/>
      <c r="G13" s="41"/>
      <c r="H13" s="40"/>
      <c r="I13" s="42"/>
      <c r="J13" s="6"/>
    </row>
    <row r="14" spans="1:12" ht="17.25" thickBot="1">
      <c r="A14" s="5"/>
      <c r="B14" s="38"/>
      <c r="C14" s="44"/>
      <c r="D14" s="45"/>
      <c r="E14" s="43"/>
      <c r="F14" s="43"/>
      <c r="G14" s="41"/>
      <c r="H14" s="40"/>
      <c r="I14" s="42"/>
      <c r="J14" s="6"/>
    </row>
    <row r="15" spans="1:12" ht="19.5" customHeight="1" thickTop="1">
      <c r="A15" s="5"/>
      <c r="B15" s="30" t="s">
        <v>8</v>
      </c>
      <c r="C15" s="30"/>
      <c r="D15" s="30"/>
      <c r="E15" s="30"/>
      <c r="F15" s="30"/>
      <c r="G15" s="30"/>
      <c r="H15" s="31">
        <f>SUM(H8:H14)</f>
        <v>3285900</v>
      </c>
      <c r="I15" s="31">
        <f>SUM(I8:I14)</f>
        <v>328590</v>
      </c>
      <c r="J15" s="6"/>
    </row>
    <row r="16" spans="1:12" ht="19.5" customHeight="1">
      <c r="A16" s="5"/>
      <c r="B16" s="12"/>
      <c r="C16" s="12"/>
      <c r="D16" s="12"/>
      <c r="E16" s="12"/>
      <c r="F16" s="12"/>
      <c r="G16" s="12"/>
      <c r="H16" s="32"/>
      <c r="I16" s="32"/>
      <c r="J16" s="6"/>
    </row>
    <row r="17" spans="1:10" ht="19.5" customHeight="1">
      <c r="A17" s="5"/>
      <c r="B17" s="28" t="s">
        <v>9</v>
      </c>
      <c r="C17" s="29"/>
      <c r="D17" s="29"/>
      <c r="E17" s="29"/>
      <c r="F17" s="29"/>
      <c r="G17" s="29"/>
      <c r="H17" s="29"/>
      <c r="I17" s="29"/>
      <c r="J17" s="6"/>
    </row>
    <row r="18" spans="1:10" ht="9.75" customHeight="1">
      <c r="A18" s="7"/>
      <c r="B18" s="8"/>
      <c r="C18" s="8"/>
      <c r="D18" s="8"/>
      <c r="E18" s="8"/>
      <c r="F18" s="8"/>
      <c r="G18" s="8"/>
      <c r="H18" s="8"/>
      <c r="I18" s="8"/>
      <c r="J18" s="9"/>
    </row>
  </sheetData>
  <mergeCells count="15">
    <mergeCell ref="B5:D6"/>
    <mergeCell ref="E5:I6"/>
    <mergeCell ref="B2:I4"/>
    <mergeCell ref="B17:I17"/>
    <mergeCell ref="C7:D7"/>
    <mergeCell ref="C8:D8"/>
    <mergeCell ref="C9:D9"/>
    <mergeCell ref="C10:D10"/>
    <mergeCell ref="C11:D11"/>
    <mergeCell ref="C12:D12"/>
    <mergeCell ref="C13:D13"/>
    <mergeCell ref="C14:D14"/>
    <mergeCell ref="B15:G16"/>
    <mergeCell ref="H15:H16"/>
    <mergeCell ref="I15:I1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3D67A-4393-4470-92BB-056B897178DA}">
  <dimension ref="A1:J18"/>
  <sheetViews>
    <sheetView workbookViewId="0">
      <selection activeCell="B8" sqref="B8"/>
    </sheetView>
  </sheetViews>
  <sheetFormatPr defaultRowHeight="16.5"/>
  <cols>
    <col min="1" max="1" width="1.625" style="4" customWidth="1"/>
    <col min="2" max="2" width="5.625" style="4" customWidth="1"/>
    <col min="3" max="4" width="12.625" style="4" customWidth="1"/>
    <col min="5" max="5" width="10.875" style="4" bestFit="1" customWidth="1"/>
    <col min="6" max="6" width="5.625" style="4" customWidth="1"/>
    <col min="7" max="7" width="9" style="4"/>
    <col min="8" max="9" width="11.125" style="4" customWidth="1"/>
    <col min="10" max="10" width="1.625" style="4" customWidth="1"/>
    <col min="11" max="16384" width="9" style="4"/>
  </cols>
  <sheetData>
    <row r="1" spans="1:10" ht="9.75" customHeight="1">
      <c r="A1" s="1"/>
      <c r="B1" s="2"/>
      <c r="C1" s="2"/>
      <c r="D1" s="2"/>
      <c r="E1" s="2"/>
      <c r="F1" s="2"/>
      <c r="G1" s="2"/>
      <c r="H1" s="2"/>
      <c r="I1" s="2"/>
      <c r="J1" s="3"/>
    </row>
    <row r="2" spans="1:10" ht="19.5" customHeight="1">
      <c r="A2" s="5"/>
      <c r="B2" s="19" t="s">
        <v>0</v>
      </c>
      <c r="C2" s="20"/>
      <c r="D2" s="20"/>
      <c r="E2" s="20"/>
      <c r="F2" s="20"/>
      <c r="G2" s="20"/>
      <c r="H2" s="20"/>
      <c r="I2" s="21"/>
      <c r="J2" s="6"/>
    </row>
    <row r="3" spans="1:10" ht="19.5" customHeight="1">
      <c r="A3" s="5"/>
      <c r="B3" s="22"/>
      <c r="C3" s="23"/>
      <c r="D3" s="23"/>
      <c r="E3" s="23"/>
      <c r="F3" s="23"/>
      <c r="G3" s="23"/>
      <c r="H3" s="23"/>
      <c r="I3" s="24"/>
      <c r="J3" s="6"/>
    </row>
    <row r="4" spans="1:10" ht="19.5" customHeight="1">
      <c r="A4" s="5"/>
      <c r="B4" s="25"/>
      <c r="C4" s="26"/>
      <c r="D4" s="26"/>
      <c r="E4" s="26"/>
      <c r="F4" s="26"/>
      <c r="G4" s="26"/>
      <c r="H4" s="26"/>
      <c r="I4" s="27"/>
      <c r="J4" s="6"/>
    </row>
    <row r="5" spans="1:10" ht="19.5" customHeight="1">
      <c r="A5" s="5"/>
      <c r="B5" s="33" t="s">
        <v>26</v>
      </c>
      <c r="C5" s="12"/>
      <c r="D5" s="12"/>
      <c r="E5" s="13">
        <f>SUM(H15:I16)</f>
        <v>1288155</v>
      </c>
      <c r="F5" s="14"/>
      <c r="G5" s="14"/>
      <c r="H5" s="14"/>
      <c r="I5" s="15"/>
      <c r="J5" s="6"/>
    </row>
    <row r="6" spans="1:10" ht="19.5" customHeight="1">
      <c r="A6" s="5"/>
      <c r="B6" s="12"/>
      <c r="C6" s="12"/>
      <c r="D6" s="12"/>
      <c r="E6" s="16"/>
      <c r="F6" s="17"/>
      <c r="G6" s="17"/>
      <c r="H6" s="17"/>
      <c r="I6" s="18"/>
      <c r="J6" s="6"/>
    </row>
    <row r="7" spans="1:10" ht="19.5" customHeight="1">
      <c r="A7" s="5"/>
      <c r="B7" s="34" t="s">
        <v>1</v>
      </c>
      <c r="C7" s="35" t="s">
        <v>2</v>
      </c>
      <c r="D7" s="35"/>
      <c r="E7" s="36" t="s">
        <v>3</v>
      </c>
      <c r="F7" s="36" t="s">
        <v>4</v>
      </c>
      <c r="G7" s="36" t="s">
        <v>5</v>
      </c>
      <c r="H7" s="36" t="s">
        <v>6</v>
      </c>
      <c r="I7" s="37" t="s">
        <v>7</v>
      </c>
      <c r="J7" s="6"/>
    </row>
    <row r="8" spans="1:10" ht="19.5" customHeight="1">
      <c r="A8" s="5"/>
      <c r="B8" s="38">
        <v>1</v>
      </c>
      <c r="C8" s="46" t="s">
        <v>13</v>
      </c>
      <c r="D8" s="39"/>
      <c r="E8" s="40">
        <v>79500</v>
      </c>
      <c r="F8" s="40">
        <v>2</v>
      </c>
      <c r="G8" s="41">
        <v>0.15</v>
      </c>
      <c r="H8" s="40">
        <f>E8*F8*(1-G8)</f>
        <v>135150</v>
      </c>
      <c r="I8" s="42">
        <f>H8*10%</f>
        <v>13515</v>
      </c>
      <c r="J8" s="6"/>
    </row>
    <row r="9" spans="1:10" ht="19.5" customHeight="1">
      <c r="A9" s="5"/>
      <c r="B9" s="38">
        <v>2</v>
      </c>
      <c r="C9" s="46" t="s">
        <v>14</v>
      </c>
      <c r="D9" s="39"/>
      <c r="E9" s="43">
        <v>165300</v>
      </c>
      <c r="F9" s="43">
        <v>3</v>
      </c>
      <c r="G9" s="41">
        <v>0</v>
      </c>
      <c r="H9" s="40">
        <f t="shared" ref="H9:H10" si="0">E9*F9*(1-G9)</f>
        <v>495900</v>
      </c>
      <c r="I9" s="42">
        <f t="shared" ref="I9:I11" si="1">H9*10%</f>
        <v>49590</v>
      </c>
      <c r="J9" s="6"/>
    </row>
    <row r="10" spans="1:10" ht="19.5" customHeight="1">
      <c r="A10" s="5"/>
      <c r="B10" s="38">
        <v>3</v>
      </c>
      <c r="C10" s="46" t="s">
        <v>15</v>
      </c>
      <c r="D10" s="39"/>
      <c r="E10" s="43">
        <v>3600</v>
      </c>
      <c r="F10" s="43">
        <v>8</v>
      </c>
      <c r="G10" s="41">
        <v>0</v>
      </c>
      <c r="H10" s="40">
        <f t="shared" si="0"/>
        <v>28800</v>
      </c>
      <c r="I10" s="42">
        <f t="shared" si="1"/>
        <v>2880</v>
      </c>
      <c r="J10" s="6"/>
    </row>
    <row r="11" spans="1:10" ht="19.5" customHeight="1">
      <c r="A11" s="5"/>
      <c r="B11" s="38">
        <v>4</v>
      </c>
      <c r="C11" s="46" t="s">
        <v>16</v>
      </c>
      <c r="D11" s="39"/>
      <c r="E11" s="43">
        <v>127800</v>
      </c>
      <c r="F11" s="43">
        <v>4</v>
      </c>
      <c r="G11" s="41">
        <v>0</v>
      </c>
      <c r="H11" s="40">
        <f t="shared" ref="H11" si="2">E11*F11*(1-G11)</f>
        <v>511200</v>
      </c>
      <c r="I11" s="42">
        <f t="shared" si="1"/>
        <v>51120</v>
      </c>
      <c r="J11" s="6"/>
    </row>
    <row r="12" spans="1:10" ht="19.5" customHeight="1">
      <c r="A12" s="5"/>
      <c r="B12" s="38"/>
      <c r="C12" s="44"/>
      <c r="D12" s="45"/>
      <c r="E12" s="43"/>
      <c r="F12" s="43"/>
      <c r="G12" s="41"/>
      <c r="H12" s="40"/>
      <c r="I12" s="42"/>
      <c r="J12" s="6"/>
    </row>
    <row r="13" spans="1:10" ht="19.5" customHeight="1">
      <c r="A13" s="5"/>
      <c r="B13" s="38"/>
      <c r="C13" s="44"/>
      <c r="D13" s="45"/>
      <c r="E13" s="43"/>
      <c r="F13" s="43"/>
      <c r="G13" s="41"/>
      <c r="H13" s="40"/>
      <c r="I13" s="42"/>
      <c r="J13" s="6"/>
    </row>
    <row r="14" spans="1:10" ht="17.25" thickBot="1">
      <c r="A14" s="5"/>
      <c r="B14" s="38"/>
      <c r="C14" s="44"/>
      <c r="D14" s="45"/>
      <c r="E14" s="43"/>
      <c r="F14" s="43"/>
      <c r="G14" s="41"/>
      <c r="H14" s="40"/>
      <c r="I14" s="42"/>
      <c r="J14" s="6"/>
    </row>
    <row r="15" spans="1:10" ht="19.5" customHeight="1" thickTop="1">
      <c r="A15" s="5"/>
      <c r="B15" s="30" t="s">
        <v>8</v>
      </c>
      <c r="C15" s="30"/>
      <c r="D15" s="30"/>
      <c r="E15" s="30"/>
      <c r="F15" s="30"/>
      <c r="G15" s="30"/>
      <c r="H15" s="31">
        <f>SUM(H8:H14)</f>
        <v>1171050</v>
      </c>
      <c r="I15" s="31">
        <f>SUM(I8:I14)</f>
        <v>117105</v>
      </c>
      <c r="J15" s="6"/>
    </row>
    <row r="16" spans="1:10" ht="19.5" customHeight="1">
      <c r="A16" s="5"/>
      <c r="B16" s="12"/>
      <c r="C16" s="12"/>
      <c r="D16" s="12"/>
      <c r="E16" s="12"/>
      <c r="F16" s="12"/>
      <c r="G16" s="12"/>
      <c r="H16" s="32"/>
      <c r="I16" s="32"/>
      <c r="J16" s="6"/>
    </row>
    <row r="17" spans="1:10" ht="19.5" customHeight="1">
      <c r="A17" s="5"/>
      <c r="B17" s="28" t="s">
        <v>9</v>
      </c>
      <c r="C17" s="29"/>
      <c r="D17" s="29"/>
      <c r="E17" s="29"/>
      <c r="F17" s="29"/>
      <c r="G17" s="29"/>
      <c r="H17" s="29"/>
      <c r="I17" s="29"/>
      <c r="J17" s="6"/>
    </row>
    <row r="18" spans="1:10" ht="9.75" customHeight="1">
      <c r="A18" s="7"/>
      <c r="B18" s="8"/>
      <c r="C18" s="8"/>
      <c r="D18" s="8"/>
      <c r="E18" s="8"/>
      <c r="F18" s="8"/>
      <c r="G18" s="8"/>
      <c r="H18" s="8"/>
      <c r="I18" s="8"/>
      <c r="J18" s="9"/>
    </row>
  </sheetData>
  <mergeCells count="15">
    <mergeCell ref="C9:D9"/>
    <mergeCell ref="B2:I4"/>
    <mergeCell ref="B5:D6"/>
    <mergeCell ref="E5:I6"/>
    <mergeCell ref="C7:D7"/>
    <mergeCell ref="C8:D8"/>
    <mergeCell ref="H15:H16"/>
    <mergeCell ref="I15:I16"/>
    <mergeCell ref="B17:I17"/>
    <mergeCell ref="C10:D10"/>
    <mergeCell ref="C11:D11"/>
    <mergeCell ref="C12:D12"/>
    <mergeCell ref="C13:D13"/>
    <mergeCell ref="C14:D14"/>
    <mergeCell ref="B15:G1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F8A3A-5D29-479D-A4A7-0E6B52BF7597}">
  <dimension ref="A1:L18"/>
  <sheetViews>
    <sheetView workbookViewId="0">
      <selection activeCell="B8" sqref="B8"/>
    </sheetView>
  </sheetViews>
  <sheetFormatPr defaultRowHeight="16.5"/>
  <cols>
    <col min="1" max="1" width="1.625" style="4" customWidth="1"/>
    <col min="2" max="2" width="5.625" style="4" customWidth="1"/>
    <col min="3" max="4" width="12.625" style="4" customWidth="1"/>
    <col min="5" max="5" width="10.875" style="4" bestFit="1" customWidth="1"/>
    <col min="6" max="6" width="5.625" style="4" customWidth="1"/>
    <col min="7" max="7" width="9" style="4"/>
    <col min="8" max="9" width="11.125" style="4" customWidth="1"/>
    <col min="10" max="10" width="1.625" style="4" customWidth="1"/>
    <col min="11" max="16384" width="9" style="4"/>
  </cols>
  <sheetData>
    <row r="1" spans="1:12" ht="9.75" customHeight="1">
      <c r="A1" s="1"/>
      <c r="B1" s="2"/>
      <c r="C1" s="2"/>
      <c r="D1" s="2"/>
      <c r="E1" s="2"/>
      <c r="F1" s="2"/>
      <c r="G1" s="2"/>
      <c r="H1" s="2"/>
      <c r="I1" s="2"/>
      <c r="J1" s="3"/>
    </row>
    <row r="2" spans="1:12" ht="19.5" customHeight="1">
      <c r="A2" s="5"/>
      <c r="B2" s="19" t="s">
        <v>0</v>
      </c>
      <c r="C2" s="20"/>
      <c r="D2" s="20"/>
      <c r="E2" s="20"/>
      <c r="F2" s="20"/>
      <c r="G2" s="20"/>
      <c r="H2" s="20"/>
      <c r="I2" s="21"/>
      <c r="J2" s="6"/>
    </row>
    <row r="3" spans="1:12" ht="19.5" customHeight="1">
      <c r="A3" s="5"/>
      <c r="B3" s="22"/>
      <c r="C3" s="23"/>
      <c r="D3" s="23"/>
      <c r="E3" s="23"/>
      <c r="F3" s="23"/>
      <c r="G3" s="23"/>
      <c r="H3" s="23"/>
      <c r="I3" s="24"/>
      <c r="J3" s="6"/>
    </row>
    <row r="4" spans="1:12" ht="19.5" customHeight="1">
      <c r="A4" s="5"/>
      <c r="B4" s="25"/>
      <c r="C4" s="26"/>
      <c r="D4" s="26"/>
      <c r="E4" s="26"/>
      <c r="F4" s="26"/>
      <c r="G4" s="26"/>
      <c r="H4" s="26"/>
      <c r="I4" s="27"/>
      <c r="J4" s="6"/>
    </row>
    <row r="5" spans="1:12" ht="19.5" customHeight="1">
      <c r="A5" s="5"/>
      <c r="B5" s="33" t="s">
        <v>26</v>
      </c>
      <c r="C5" s="12"/>
      <c r="D5" s="12"/>
      <c r="E5" s="13">
        <f>SUM(H15:I16)</f>
        <v>2048601.5</v>
      </c>
      <c r="F5" s="14"/>
      <c r="G5" s="14"/>
      <c r="H5" s="14"/>
      <c r="I5" s="15"/>
      <c r="J5" s="6"/>
    </row>
    <row r="6" spans="1:12" ht="19.5" customHeight="1">
      <c r="A6" s="5"/>
      <c r="B6" s="12"/>
      <c r="C6" s="12"/>
      <c r="D6" s="12"/>
      <c r="E6" s="16"/>
      <c r="F6" s="17"/>
      <c r="G6" s="17"/>
      <c r="H6" s="17"/>
      <c r="I6" s="18"/>
      <c r="J6" s="6"/>
    </row>
    <row r="7" spans="1:12" ht="19.5" customHeight="1">
      <c r="A7" s="5"/>
      <c r="B7" s="34" t="s">
        <v>1</v>
      </c>
      <c r="C7" s="35" t="s">
        <v>2</v>
      </c>
      <c r="D7" s="35"/>
      <c r="E7" s="36" t="s">
        <v>3</v>
      </c>
      <c r="F7" s="36" t="s">
        <v>4</v>
      </c>
      <c r="G7" s="36" t="s">
        <v>5</v>
      </c>
      <c r="H7" s="36" t="s">
        <v>6</v>
      </c>
      <c r="I7" s="37" t="s">
        <v>7</v>
      </c>
      <c r="J7" s="6"/>
    </row>
    <row r="8" spans="1:12" ht="19.5" customHeight="1">
      <c r="A8" s="5"/>
      <c r="B8" s="38">
        <v>1</v>
      </c>
      <c r="C8" s="46" t="s">
        <v>17</v>
      </c>
      <c r="D8" s="39"/>
      <c r="E8" s="40">
        <v>75600</v>
      </c>
      <c r="F8" s="40">
        <v>3</v>
      </c>
      <c r="G8" s="41">
        <v>0</v>
      </c>
      <c r="H8" s="40">
        <f>E8*F8*(1-G8)</f>
        <v>226800</v>
      </c>
      <c r="I8" s="42">
        <f>H8*10%</f>
        <v>22680</v>
      </c>
      <c r="J8" s="6"/>
      <c r="L8" s="10"/>
    </row>
    <row r="9" spans="1:12" ht="19.5" customHeight="1">
      <c r="A9" s="5"/>
      <c r="B9" s="38">
        <v>2</v>
      </c>
      <c r="C9" s="46" t="s">
        <v>18</v>
      </c>
      <c r="D9" s="39"/>
      <c r="E9" s="43">
        <v>2900</v>
      </c>
      <c r="F9" s="43">
        <v>1</v>
      </c>
      <c r="G9" s="41">
        <v>0</v>
      </c>
      <c r="H9" s="40">
        <f t="shared" ref="H9:H10" si="0">E9*F9*(1-G9)</f>
        <v>2900</v>
      </c>
      <c r="I9" s="42">
        <f t="shared" ref="I9:I12" si="1">H9*10%</f>
        <v>290</v>
      </c>
      <c r="J9" s="6"/>
      <c r="L9" s="10"/>
    </row>
    <row r="10" spans="1:12" ht="19.5" customHeight="1">
      <c r="A10" s="5"/>
      <c r="B10" s="38">
        <v>3</v>
      </c>
      <c r="C10" s="46" t="s">
        <v>19</v>
      </c>
      <c r="D10" s="39"/>
      <c r="E10" s="43">
        <v>358900</v>
      </c>
      <c r="F10" s="43">
        <v>3</v>
      </c>
      <c r="G10" s="41">
        <v>0.05</v>
      </c>
      <c r="H10" s="40">
        <f t="shared" si="0"/>
        <v>1022865</v>
      </c>
      <c r="I10" s="42">
        <f t="shared" si="1"/>
        <v>102286.5</v>
      </c>
      <c r="J10" s="6"/>
      <c r="L10" s="10"/>
    </row>
    <row r="11" spans="1:12" ht="19.5" customHeight="1">
      <c r="A11" s="5"/>
      <c r="B11" s="38">
        <v>4</v>
      </c>
      <c r="C11" s="46" t="s">
        <v>20</v>
      </c>
      <c r="D11" s="39"/>
      <c r="E11" s="43">
        <v>83600</v>
      </c>
      <c r="F11" s="43">
        <v>5</v>
      </c>
      <c r="G11" s="41">
        <v>0</v>
      </c>
      <c r="H11" s="40">
        <f t="shared" ref="H11:H12" si="2">E11*F11*(1-G11)</f>
        <v>418000</v>
      </c>
      <c r="I11" s="42">
        <f t="shared" si="1"/>
        <v>41800</v>
      </c>
      <c r="J11" s="6"/>
    </row>
    <row r="12" spans="1:12" ht="19.5" customHeight="1">
      <c r="A12" s="5"/>
      <c r="B12" s="38">
        <v>5</v>
      </c>
      <c r="C12" s="46" t="s">
        <v>21</v>
      </c>
      <c r="D12" s="39"/>
      <c r="E12" s="43">
        <v>95900</v>
      </c>
      <c r="F12" s="43">
        <v>2</v>
      </c>
      <c r="G12" s="41">
        <v>0</v>
      </c>
      <c r="H12" s="40">
        <f t="shared" si="2"/>
        <v>191800</v>
      </c>
      <c r="I12" s="42">
        <f t="shared" si="1"/>
        <v>19180</v>
      </c>
      <c r="J12" s="6"/>
    </row>
    <row r="13" spans="1:12" ht="19.5" customHeight="1">
      <c r="A13" s="5"/>
      <c r="B13" s="38"/>
      <c r="C13" s="44"/>
      <c r="D13" s="45"/>
      <c r="E13" s="43"/>
      <c r="F13" s="43"/>
      <c r="G13" s="41"/>
      <c r="H13" s="40"/>
      <c r="I13" s="42"/>
      <c r="J13" s="6"/>
    </row>
    <row r="14" spans="1:12" ht="17.25" thickBot="1">
      <c r="A14" s="5"/>
      <c r="B14" s="38"/>
      <c r="C14" s="44"/>
      <c r="D14" s="45"/>
      <c r="E14" s="43"/>
      <c r="F14" s="43"/>
      <c r="G14" s="41"/>
      <c r="H14" s="40"/>
      <c r="I14" s="42"/>
      <c r="J14" s="6"/>
    </row>
    <row r="15" spans="1:12" ht="19.5" customHeight="1" thickTop="1">
      <c r="A15" s="5"/>
      <c r="B15" s="30" t="s">
        <v>8</v>
      </c>
      <c r="C15" s="30"/>
      <c r="D15" s="30"/>
      <c r="E15" s="30"/>
      <c r="F15" s="30"/>
      <c r="G15" s="30"/>
      <c r="H15" s="31">
        <f>SUM(H8:H14)</f>
        <v>1862365</v>
      </c>
      <c r="I15" s="31">
        <f>SUM(I8:I14)</f>
        <v>186236.5</v>
      </c>
      <c r="J15" s="6"/>
    </row>
    <row r="16" spans="1:12" ht="19.5" customHeight="1">
      <c r="A16" s="5"/>
      <c r="B16" s="12"/>
      <c r="C16" s="12"/>
      <c r="D16" s="12"/>
      <c r="E16" s="12"/>
      <c r="F16" s="12"/>
      <c r="G16" s="12"/>
      <c r="H16" s="32"/>
      <c r="I16" s="32"/>
      <c r="J16" s="6"/>
    </row>
    <row r="17" spans="1:10" ht="19.5" customHeight="1">
      <c r="A17" s="5"/>
      <c r="B17" s="28" t="s">
        <v>9</v>
      </c>
      <c r="C17" s="29"/>
      <c r="D17" s="29"/>
      <c r="E17" s="29"/>
      <c r="F17" s="29"/>
      <c r="G17" s="29"/>
      <c r="H17" s="29"/>
      <c r="I17" s="29"/>
      <c r="J17" s="6"/>
    </row>
    <row r="18" spans="1:10" ht="9.75" customHeight="1">
      <c r="A18" s="7"/>
      <c r="B18" s="8"/>
      <c r="C18" s="8"/>
      <c r="D18" s="8"/>
      <c r="E18" s="8"/>
      <c r="F18" s="8"/>
      <c r="G18" s="8"/>
      <c r="H18" s="8"/>
      <c r="I18" s="8"/>
      <c r="J18" s="9"/>
    </row>
  </sheetData>
  <mergeCells count="15">
    <mergeCell ref="C9:D9"/>
    <mergeCell ref="B2:I4"/>
    <mergeCell ref="B5:D6"/>
    <mergeCell ref="E5:I6"/>
    <mergeCell ref="C7:D7"/>
    <mergeCell ref="C8:D8"/>
    <mergeCell ref="H15:H16"/>
    <mergeCell ref="I15:I16"/>
    <mergeCell ref="B17:I17"/>
    <mergeCell ref="C10:D10"/>
    <mergeCell ref="C11:D11"/>
    <mergeCell ref="C12:D12"/>
    <mergeCell ref="C13:D13"/>
    <mergeCell ref="C14:D14"/>
    <mergeCell ref="B15:G16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E2371-97BC-47DE-A246-68ECCE962078}">
  <dimension ref="A1:L18"/>
  <sheetViews>
    <sheetView tabSelected="1" workbookViewId="0">
      <selection activeCell="B5" sqref="B5:D6"/>
    </sheetView>
  </sheetViews>
  <sheetFormatPr defaultRowHeight="16.5"/>
  <cols>
    <col min="1" max="1" width="1.625" style="4" customWidth="1"/>
    <col min="2" max="2" width="5.625" style="4" customWidth="1"/>
    <col min="3" max="4" width="12.625" style="4" customWidth="1"/>
    <col min="5" max="5" width="10.875" style="4" bestFit="1" customWidth="1"/>
    <col min="6" max="6" width="5.625" style="4" customWidth="1"/>
    <col min="7" max="7" width="9" style="4"/>
    <col min="8" max="9" width="11.125" style="4" customWidth="1"/>
    <col min="10" max="10" width="1.625" style="4" customWidth="1"/>
    <col min="11" max="16384" width="9" style="4"/>
  </cols>
  <sheetData>
    <row r="1" spans="1:12" ht="9.75" customHeight="1">
      <c r="A1" s="1"/>
      <c r="B1" s="2"/>
      <c r="C1" s="2"/>
      <c r="D1" s="2"/>
      <c r="E1" s="2"/>
      <c r="F1" s="2"/>
      <c r="G1" s="2"/>
      <c r="H1" s="2"/>
      <c r="I1" s="2"/>
      <c r="J1" s="3"/>
    </row>
    <row r="2" spans="1:12" ht="19.5" customHeight="1">
      <c r="A2" s="5"/>
      <c r="B2" s="19" t="s">
        <v>0</v>
      </c>
      <c r="C2" s="20"/>
      <c r="D2" s="20"/>
      <c r="E2" s="20"/>
      <c r="F2" s="20"/>
      <c r="G2" s="20"/>
      <c r="H2" s="20"/>
      <c r="I2" s="21"/>
      <c r="J2" s="6"/>
    </row>
    <row r="3" spans="1:12" ht="19.5" customHeight="1">
      <c r="A3" s="5"/>
      <c r="B3" s="22"/>
      <c r="C3" s="23"/>
      <c r="D3" s="23"/>
      <c r="E3" s="23"/>
      <c r="F3" s="23"/>
      <c r="G3" s="23"/>
      <c r="H3" s="23"/>
      <c r="I3" s="24"/>
      <c r="J3" s="6"/>
    </row>
    <row r="4" spans="1:12" ht="19.5" customHeight="1">
      <c r="A4" s="5"/>
      <c r="B4" s="25"/>
      <c r="C4" s="26"/>
      <c r="D4" s="26"/>
      <c r="E4" s="26"/>
      <c r="F4" s="26"/>
      <c r="G4" s="26"/>
      <c r="H4" s="26"/>
      <c r="I4" s="27"/>
      <c r="J4" s="6"/>
    </row>
    <row r="5" spans="1:12" ht="19.5" customHeight="1">
      <c r="A5" s="5"/>
      <c r="B5" s="33" t="s">
        <v>26</v>
      </c>
      <c r="C5" s="12"/>
      <c r="D5" s="12"/>
      <c r="E5" s="13">
        <f>SUM(H15:I16)</f>
        <v>2404050</v>
      </c>
      <c r="F5" s="14"/>
      <c r="G5" s="14"/>
      <c r="H5" s="14"/>
      <c r="I5" s="15"/>
      <c r="J5" s="6"/>
    </row>
    <row r="6" spans="1:12" ht="19.5" customHeight="1">
      <c r="A6" s="5"/>
      <c r="B6" s="12"/>
      <c r="C6" s="12"/>
      <c r="D6" s="12"/>
      <c r="E6" s="16"/>
      <c r="F6" s="17"/>
      <c r="G6" s="17"/>
      <c r="H6" s="17"/>
      <c r="I6" s="18"/>
      <c r="J6" s="6"/>
    </row>
    <row r="7" spans="1:12" ht="19.5" customHeight="1">
      <c r="A7" s="5"/>
      <c r="B7" s="34" t="s">
        <v>1</v>
      </c>
      <c r="C7" s="35" t="s">
        <v>2</v>
      </c>
      <c r="D7" s="35"/>
      <c r="E7" s="36" t="s">
        <v>3</v>
      </c>
      <c r="F7" s="36" t="s">
        <v>4</v>
      </c>
      <c r="G7" s="36" t="s">
        <v>5</v>
      </c>
      <c r="H7" s="36" t="s">
        <v>6</v>
      </c>
      <c r="I7" s="37" t="s">
        <v>7</v>
      </c>
      <c r="J7" s="6"/>
    </row>
    <row r="8" spans="1:12" ht="19.5" customHeight="1">
      <c r="A8" s="5"/>
      <c r="B8" s="38">
        <v>1</v>
      </c>
      <c r="C8" s="46" t="s">
        <v>22</v>
      </c>
      <c r="D8" s="39"/>
      <c r="E8" s="40">
        <v>833000</v>
      </c>
      <c r="F8" s="40">
        <v>2</v>
      </c>
      <c r="G8" s="41">
        <v>0.05</v>
      </c>
      <c r="H8" s="40">
        <f>E8*F8*(1-G8)</f>
        <v>1582700</v>
      </c>
      <c r="I8" s="42">
        <f>H8*10%</f>
        <v>158270</v>
      </c>
      <c r="J8" s="6"/>
      <c r="L8" s="10"/>
    </row>
    <row r="9" spans="1:12" ht="19.5" customHeight="1">
      <c r="A9" s="5"/>
      <c r="B9" s="38">
        <v>2</v>
      </c>
      <c r="C9" s="46" t="s">
        <v>23</v>
      </c>
      <c r="D9" s="39"/>
      <c r="E9" s="43">
        <v>91300</v>
      </c>
      <c r="F9" s="43">
        <v>6</v>
      </c>
      <c r="G9" s="41">
        <v>0</v>
      </c>
      <c r="H9" s="40">
        <f t="shared" ref="H9:H10" si="0">E9*F9*(1-G9)</f>
        <v>547800</v>
      </c>
      <c r="I9" s="42">
        <f t="shared" ref="I9:I10" si="1">H9*10%</f>
        <v>54780</v>
      </c>
      <c r="J9" s="6"/>
      <c r="L9" s="10"/>
    </row>
    <row r="10" spans="1:12" ht="19.5" customHeight="1">
      <c r="A10" s="5"/>
      <c r="B10" s="38">
        <v>3</v>
      </c>
      <c r="C10" s="46" t="s">
        <v>24</v>
      </c>
      <c r="D10" s="39"/>
      <c r="E10" s="43">
        <v>5500</v>
      </c>
      <c r="F10" s="43">
        <v>10</v>
      </c>
      <c r="G10" s="41">
        <v>0</v>
      </c>
      <c r="H10" s="40">
        <f t="shared" si="0"/>
        <v>55000</v>
      </c>
      <c r="I10" s="42">
        <f t="shared" si="1"/>
        <v>5500</v>
      </c>
      <c r="J10" s="6"/>
      <c r="L10" s="10"/>
    </row>
    <row r="11" spans="1:12" ht="19.5" customHeight="1">
      <c r="A11" s="5"/>
      <c r="B11" s="38"/>
      <c r="C11" s="44"/>
      <c r="D11" s="45"/>
      <c r="E11" s="43"/>
      <c r="F11" s="43"/>
      <c r="G11" s="41"/>
      <c r="H11" s="40"/>
      <c r="I11" s="42"/>
      <c r="J11" s="6"/>
    </row>
    <row r="12" spans="1:12" ht="19.5" customHeight="1">
      <c r="A12" s="5"/>
      <c r="B12" s="38"/>
      <c r="C12" s="44"/>
      <c r="D12" s="45"/>
      <c r="E12" s="43"/>
      <c r="F12" s="43"/>
      <c r="G12" s="41"/>
      <c r="H12" s="40"/>
      <c r="I12" s="42"/>
      <c r="J12" s="6"/>
    </row>
    <row r="13" spans="1:12" ht="19.5" customHeight="1">
      <c r="A13" s="5"/>
      <c r="B13" s="38"/>
      <c r="C13" s="44"/>
      <c r="D13" s="45"/>
      <c r="E13" s="43"/>
      <c r="F13" s="43"/>
      <c r="G13" s="41"/>
      <c r="H13" s="40"/>
      <c r="I13" s="42"/>
      <c r="J13" s="6"/>
    </row>
    <row r="14" spans="1:12" ht="17.25" thickBot="1">
      <c r="A14" s="5"/>
      <c r="B14" s="38"/>
      <c r="C14" s="44"/>
      <c r="D14" s="45"/>
      <c r="E14" s="43"/>
      <c r="F14" s="43"/>
      <c r="G14" s="41"/>
      <c r="H14" s="40"/>
      <c r="I14" s="42"/>
      <c r="J14" s="6"/>
    </row>
    <row r="15" spans="1:12" ht="19.5" customHeight="1" thickTop="1">
      <c r="A15" s="5"/>
      <c r="B15" s="30" t="s">
        <v>8</v>
      </c>
      <c r="C15" s="30"/>
      <c r="D15" s="30"/>
      <c r="E15" s="30"/>
      <c r="F15" s="30"/>
      <c r="G15" s="30"/>
      <c r="H15" s="31">
        <f>SUM(H8:H14)</f>
        <v>2185500</v>
      </c>
      <c r="I15" s="31">
        <f>SUM(I8:I14)</f>
        <v>218550</v>
      </c>
      <c r="J15" s="6"/>
    </row>
    <row r="16" spans="1:12" ht="19.5" customHeight="1">
      <c r="A16" s="5"/>
      <c r="B16" s="12"/>
      <c r="C16" s="12"/>
      <c r="D16" s="12"/>
      <c r="E16" s="12"/>
      <c r="F16" s="12"/>
      <c r="G16" s="12"/>
      <c r="H16" s="32"/>
      <c r="I16" s="32"/>
      <c r="J16" s="6"/>
    </row>
    <row r="17" spans="1:10" ht="19.5" customHeight="1">
      <c r="A17" s="5"/>
      <c r="B17" s="28" t="s">
        <v>9</v>
      </c>
      <c r="C17" s="29"/>
      <c r="D17" s="29"/>
      <c r="E17" s="29"/>
      <c r="F17" s="29"/>
      <c r="G17" s="29"/>
      <c r="H17" s="29"/>
      <c r="I17" s="29"/>
      <c r="J17" s="6"/>
    </row>
    <row r="18" spans="1:10" ht="9.75" customHeight="1">
      <c r="A18" s="7"/>
      <c r="B18" s="8"/>
      <c r="C18" s="8"/>
      <c r="D18" s="8"/>
      <c r="E18" s="8"/>
      <c r="F18" s="8"/>
      <c r="G18" s="8"/>
      <c r="H18" s="8"/>
      <c r="I18" s="8"/>
      <c r="J18" s="9"/>
    </row>
  </sheetData>
  <mergeCells count="15">
    <mergeCell ref="C9:D9"/>
    <mergeCell ref="B2:I4"/>
    <mergeCell ref="B5:D6"/>
    <mergeCell ref="E5:I6"/>
    <mergeCell ref="C7:D7"/>
    <mergeCell ref="C8:D8"/>
    <mergeCell ref="H15:H16"/>
    <mergeCell ref="I15:I16"/>
    <mergeCell ref="B17:I17"/>
    <mergeCell ref="C10:D10"/>
    <mergeCell ref="C11:D11"/>
    <mergeCell ref="C12:D12"/>
    <mergeCell ref="C13:D13"/>
    <mergeCell ref="C14:D14"/>
    <mergeCell ref="B15:G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동남무역</vt:lpstr>
      <vt:lpstr>S&amp;C무역</vt:lpstr>
      <vt:lpstr>네트워크통상</vt:lpstr>
      <vt:lpstr>신명산업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시트 그룹</dc:title>
  <dc:subject>엑셀 바이블</dc:subject>
  <dc:creator/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/>
  <dcterms:created xsi:type="dcterms:W3CDTF">2019-05-31T11:33:13Z</dcterms:created>
  <dcterms:modified xsi:type="dcterms:W3CDTF">2021-12-27T10:28:47Z</dcterms:modified>
</cp:coreProperties>
</file>